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FB4755AE-0FEB-403A-944B-B16A8D08D89D}" xr6:coauthVersionLast="45" xr6:coauthVersionMax="45" xr10:uidLastSave="{00000000-0000-0000-0000-000000000000}"/>
  <bookViews>
    <workbookView xWindow="9465" yWindow="600" windowWidth="19050" windowHeight="14385" xr2:uid="{00000000-000D-0000-FFFF-FFFF00000000}"/>
  </bookViews>
  <sheets>
    <sheet name="PWM计算公式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2" l="1"/>
  <c r="F20" i="2"/>
  <c r="F19" i="2"/>
  <c r="F18" i="2"/>
  <c r="F17" i="2"/>
  <c r="F16" i="2"/>
  <c r="F15" i="2"/>
  <c r="F14" i="2"/>
  <c r="D16" i="2"/>
  <c r="D21" i="2"/>
  <c r="D20" i="2"/>
  <c r="D19" i="2"/>
  <c r="D18" i="2"/>
  <c r="D17" i="2"/>
  <c r="D15" i="2"/>
  <c r="D14" i="2"/>
  <c r="E28" i="2" l="1"/>
  <c r="D26" i="2"/>
  <c r="B21" i="2" l="1"/>
  <c r="B20" i="2"/>
  <c r="B19" i="2"/>
  <c r="B18" i="2"/>
  <c r="B17" i="2"/>
  <c r="B16" i="2"/>
  <c r="B15" i="2"/>
  <c r="B14" i="2"/>
  <c r="E14" i="2" l="1"/>
  <c r="E16" i="2"/>
  <c r="E20" i="2"/>
  <c r="E17" i="2"/>
  <c r="E21" i="2"/>
  <c r="E15" i="2"/>
  <c r="E19" i="2"/>
  <c r="E18" i="2"/>
</calcChain>
</file>

<file path=xl/sharedStrings.xml><?xml version="1.0" encoding="utf-8"?>
<sst xmlns="http://schemas.openxmlformats.org/spreadsheetml/2006/main" count="34" uniqueCount="31">
  <si>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</si>
  <si>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</si>
  <si>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</si>
  <si>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</si>
  <si>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</si>
  <si>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</si>
  <si>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</si>
  <si>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r>
      <t>2.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</si>
  <si>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t>程序按如下设置：</t>
    <phoneticPr fontId="1" type="noConversion"/>
  </si>
  <si>
    <t>用户也可按需修改PWM的级数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</si>
  <si>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</si>
  <si>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</si>
  <si>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</si>
  <si>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</si>
  <si>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</si>
  <si>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</si>
  <si>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</si>
  <si>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</si>
  <si>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</si>
  <si>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</si>
  <si>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</si>
  <si>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r>
      <t>TIMER1</t>
    </r>
    <r>
      <rPr>
        <sz val="11"/>
        <color theme="1"/>
        <rFont val="微软雅黑"/>
        <family val="2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微软雅黑"/>
        <family val="2"/>
        <charset val="134"/>
      </rPr>
      <t>定时器，所有分频设置预览</t>
    </r>
    <phoneticPr fontId="1" type="noConversion"/>
  </si>
  <si>
    <r>
      <t>T1</t>
    </r>
    <r>
      <rPr>
        <sz val="11"/>
        <color theme="1"/>
        <rFont val="微软雅黑"/>
        <family val="2"/>
        <charset val="134"/>
      </rPr>
      <t>主频：</t>
    </r>
    <phoneticPr fontId="1" type="noConversion"/>
  </si>
  <si>
    <t>MHZ</t>
    <phoneticPr fontId="1" type="noConversion"/>
  </si>
  <si>
    <t>T2OVR</t>
    <phoneticPr fontId="4" type="noConversion"/>
  </si>
  <si>
    <r>
      <t>T2OVR_MAX</t>
    </r>
    <r>
      <rPr>
        <sz val="11"/>
        <color theme="1"/>
        <rFont val="微软雅黑"/>
        <family val="2"/>
        <charset val="134"/>
      </rPr>
      <t>：</t>
    </r>
    <phoneticPr fontId="1" type="noConversion"/>
  </si>
  <si>
    <t>FF</t>
    <phoneticPr fontId="1" type="noConversion"/>
  </si>
  <si>
    <r>
      <t>T2Dx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</si>
  <si>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t>T2_PWM_INIT()初始化默认从上至下选择第一组有效数据</t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</si>
  <si>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</si>
  <si>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r>
      <rPr>
        <b/>
        <sz val="11"/>
        <color theme="1"/>
        <rFont val="Arial"/>
        <family val="2"/>
      </rPr>
      <t>PWM1~PWM3</t>
    </r>
    <r>
      <rPr>
        <sz val="11"/>
        <color theme="1"/>
        <rFont val="Arial"/>
        <family val="2"/>
      </rPr>
      <t>(T1 8</t>
    </r>
    <r>
      <rPr>
        <sz val="11"/>
        <color theme="1"/>
        <rFont val="微软雅黑"/>
        <family val="2"/>
        <charset val="134"/>
      </rPr>
      <t>位定时器</t>
    </r>
    <r>
      <rPr>
        <sz val="11"/>
        <color theme="1"/>
        <rFont val="Arial"/>
        <family val="2"/>
      </rPr>
      <t>)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500Hz~1MHz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</si>
</sst>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_);\(0\)"/>
  </numFmts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/>
    <xf numFmtId="177" fontId="10" fillId="5" borderId="5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7" borderId="0" xfId="0" applyFont="1" applyFill="1"/>
    <xf numFmtId="0" fontId="12" fillId="5" borderId="0" xfId="0" applyFont="1" applyFill="1" applyBorder="1" applyAlignment="1">
      <alignment horizontal="left" vertical="center"/>
    </xf>
    <xf numFmtId="178" fontId="3" fillId="0" borderId="11" xfId="0" applyNumberFormat="1" applyFont="1" applyBorder="1"/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9"/>
  <sheetViews>
    <sheetView showGridLines="0" tabSelected="1" workbookViewId="0">
      <selection activeCell="E11" sqref="E11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6" width="13.25" style="1" customWidth="1"/>
    <col min="7" max="16384" width="9" style="1"/>
  </cols>
  <sheetData>
    <row r="2" spans="2:6" ht="16.5" x14ac:dyDescent="0.3">
      <c r="B2" s="44" t="s">
        <v>30</v>
      </c>
      <c r="C2" s="44"/>
      <c r="D2" s="44"/>
      <c r="E2" s="44"/>
    </row>
    <row r="4" spans="2:6" x14ac:dyDescent="0.2">
      <c r="B4" s="1" t="s">
        <v>5</v>
      </c>
    </row>
    <row r="5" spans="2:6" x14ac:dyDescent="0.2">
      <c r="B5" s="6" t="s">
        <v>29</v>
      </c>
    </row>
    <row r="6" spans="2:6" x14ac:dyDescent="0.2">
      <c r="B6" s="6" t="s">
        <v>7</v>
      </c>
    </row>
    <row r="7" spans="2:6" ht="15" thickBot="1" x14ac:dyDescent="0.25">
      <c r="B7" s="28" t="s">
        <v>11</v>
      </c>
      <c r="C7" s="29"/>
    </row>
    <row r="8" spans="2:6" ht="17.25" thickTop="1" x14ac:dyDescent="0.3">
      <c r="B8" s="11" t="s">
        <v>22</v>
      </c>
      <c r="C8" s="42">
        <v>16</v>
      </c>
      <c r="D8" s="12" t="s">
        <v>23</v>
      </c>
      <c r="E8" s="12" t="s">
        <v>25</v>
      </c>
      <c r="F8" s="43" t="s">
        <v>26</v>
      </c>
    </row>
    <row r="9" spans="2:6" ht="16.5" x14ac:dyDescent="0.3">
      <c r="B9" s="41" t="s">
        <v>21</v>
      </c>
      <c r="C9" s="9"/>
      <c r="D9" s="9"/>
      <c r="E9" s="9"/>
      <c r="F9" s="19"/>
    </row>
    <row r="10" spans="2:6" x14ac:dyDescent="0.2">
      <c r="B10" s="47" t="s">
        <v>1</v>
      </c>
      <c r="C10" s="48"/>
      <c r="D10" s="48"/>
      <c r="E10" s="13">
        <v>10000</v>
      </c>
      <c r="F10" s="14" t="s">
        <v>0</v>
      </c>
    </row>
    <row r="11" spans="2:6" x14ac:dyDescent="0.2">
      <c r="B11" s="49" t="s">
        <v>4</v>
      </c>
      <c r="C11" s="50"/>
      <c r="D11" s="50"/>
      <c r="E11" s="13">
        <v>50</v>
      </c>
      <c r="F11" s="14" t="s">
        <v>3</v>
      </c>
    </row>
    <row r="12" spans="2:6" ht="14.25" customHeight="1" x14ac:dyDescent="0.2">
      <c r="B12" s="15" t="s">
        <v>2</v>
      </c>
      <c r="C12" s="4" t="s">
        <v>12</v>
      </c>
      <c r="D12" s="38" t="s">
        <v>24</v>
      </c>
      <c r="E12" s="5" t="s">
        <v>20</v>
      </c>
      <c r="F12" s="39" t="s">
        <v>27</v>
      </c>
    </row>
    <row r="13" spans="2:6" ht="14.25" customHeight="1" x14ac:dyDescent="0.2">
      <c r="B13" s="32" t="s">
        <v>15</v>
      </c>
      <c r="C13" s="33" t="s">
        <v>15</v>
      </c>
      <c r="D13" s="34" t="s">
        <v>16</v>
      </c>
      <c r="E13" s="35" t="s">
        <v>15</v>
      </c>
      <c r="F13" s="36" t="s">
        <v>16</v>
      </c>
    </row>
    <row r="14" spans="2:6" x14ac:dyDescent="0.2">
      <c r="B14" s="16">
        <f>E10</f>
        <v>10000</v>
      </c>
      <c r="C14" s="2">
        <v>1</v>
      </c>
      <c r="D14" s="2" t="str">
        <f>DEC2HEX(HEX2DEC(F8)-C8*10^6/B14/C14+1)</f>
        <v>FFFFFFFAC0</v>
      </c>
      <c r="E14" s="3">
        <f>C8*10^6/B14/C14</f>
        <v>1600</v>
      </c>
      <c r="F14" s="17" t="str">
        <f>DEC2HEX(E11*E14/100-1+HEX2DEC(D14))</f>
        <v>FFFFFFFDDF</v>
      </c>
    </row>
    <row r="15" spans="2:6" x14ac:dyDescent="0.2">
      <c r="B15" s="16">
        <f>E10</f>
        <v>10000</v>
      </c>
      <c r="C15" s="2">
        <v>2</v>
      </c>
      <c r="D15" s="2" t="str">
        <f>DEC2HEX(HEX2DEC(F8)-C8*10^6/B15/C15+1)</f>
        <v>FFFFFFFDE0</v>
      </c>
      <c r="E15" s="3">
        <f>C8*10^6/B15/C15</f>
        <v>800</v>
      </c>
      <c r="F15" s="46" t="str">
        <f>DEC2HEX(E11*E15/100-1+HEX2DEC(D15))</f>
        <v>FFFFFFFF6F</v>
      </c>
    </row>
    <row r="16" spans="2:6" x14ac:dyDescent="0.2">
      <c r="B16" s="16">
        <f>E10</f>
        <v>10000</v>
      </c>
      <c r="C16" s="2">
        <v>4</v>
      </c>
      <c r="D16" s="2" t="str">
        <f>DEC2HEX(HEX2DEC(F8)-C8*10^6/B16/C16+1)</f>
        <v>FFFFFFFF70</v>
      </c>
      <c r="E16" s="3">
        <f>C8*10^6/B16/C16</f>
        <v>400</v>
      </c>
      <c r="F16" s="46" t="str">
        <f>DEC2HEX(E11*E16/100-1+HEX2DEC(D16))</f>
        <v>37</v>
      </c>
    </row>
    <row r="17" spans="2:6" x14ac:dyDescent="0.2">
      <c r="B17" s="16">
        <f>E10</f>
        <v>10000</v>
      </c>
      <c r="C17" s="2">
        <v>8</v>
      </c>
      <c r="D17" s="2" t="str">
        <f>DEC2HEX(HEX2DEC(F8)-C8*10^6/B17/C17+1)</f>
        <v>38</v>
      </c>
      <c r="E17" s="3">
        <f>C8*10^6/B17/C17</f>
        <v>200</v>
      </c>
      <c r="F17" s="46" t="str">
        <f>DEC2HEX(E11*E17/100-1+HEX2DEC(D17))</f>
        <v>9B</v>
      </c>
    </row>
    <row r="18" spans="2:6" x14ac:dyDescent="0.2">
      <c r="B18" s="16">
        <f>E10</f>
        <v>10000</v>
      </c>
      <c r="C18" s="2">
        <v>16</v>
      </c>
      <c r="D18" s="2" t="str">
        <f>DEC2HEX(HEX2DEC(F8)-C8*10^6/B18/C18+1)</f>
        <v>9C</v>
      </c>
      <c r="E18" s="3">
        <f>C8*10^6/B18/C18</f>
        <v>100</v>
      </c>
      <c r="F18" s="46" t="str">
        <f>DEC2HEX(E11*E18/100-1+HEX2DEC(D18))</f>
        <v>CD</v>
      </c>
    </row>
    <row r="19" spans="2:6" x14ac:dyDescent="0.2">
      <c r="B19" s="16">
        <f>E10</f>
        <v>10000</v>
      </c>
      <c r="C19" s="2">
        <v>32</v>
      </c>
      <c r="D19" s="2" t="str">
        <f>DEC2HEX(HEX2DEC(F8)-C8*10^6/B19/C19+1)</f>
        <v>CE</v>
      </c>
      <c r="E19" s="3">
        <f>C8*10^6/B19/C19</f>
        <v>50</v>
      </c>
      <c r="F19" s="46" t="str">
        <f>DEC2HEX(E11*E19/100-1+HEX2DEC(D19))</f>
        <v>E6</v>
      </c>
    </row>
    <row r="20" spans="2:6" x14ac:dyDescent="0.2">
      <c r="B20" s="16">
        <f>E10</f>
        <v>10000</v>
      </c>
      <c r="C20" s="2">
        <v>64</v>
      </c>
      <c r="D20" s="2" t="str">
        <f>DEC2HEX(HEX2DEC(F8)-C8*10^6/B20/C20+1)</f>
        <v>E7</v>
      </c>
      <c r="E20" s="3">
        <f>C8*10^6/B20/C20</f>
        <v>25</v>
      </c>
      <c r="F20" s="46" t="str">
        <f>DEC2HEX(E11*E20/100-1+HEX2DEC(D20))</f>
        <v>F2</v>
      </c>
    </row>
    <row r="21" spans="2:6" x14ac:dyDescent="0.2">
      <c r="B21" s="16">
        <f>E10</f>
        <v>10000</v>
      </c>
      <c r="C21" s="2">
        <v>128</v>
      </c>
      <c r="D21" s="2" t="str">
        <f>DEC2HEX(HEX2DEC(F8)-C8*10^6/B21/C21+1)</f>
        <v>F3</v>
      </c>
      <c r="E21" s="3">
        <f>C8*10^6/B21/C21</f>
        <v>12.5</v>
      </c>
      <c r="F21" s="46" t="str">
        <f>DEC2HEX(E11*E21/100-1+HEX2DEC(D21))</f>
        <v>F8</v>
      </c>
    </row>
    <row r="22" spans="2:6" x14ac:dyDescent="0.2">
      <c r="B22" s="24" t="s">
        <v>28</v>
      </c>
      <c r="C22" s="7"/>
      <c r="D22" s="7"/>
      <c r="E22" s="8"/>
      <c r="F22" s="19"/>
    </row>
    <row r="23" spans="2:6" x14ac:dyDescent="0.2">
      <c r="B23" s="18"/>
      <c r="C23" s="7"/>
      <c r="D23" s="7"/>
      <c r="E23" s="8"/>
      <c r="F23" s="19"/>
    </row>
    <row r="24" spans="2:6" x14ac:dyDescent="0.2">
      <c r="B24" s="21" t="s">
        <v>9</v>
      </c>
      <c r="C24" s="10"/>
      <c r="D24" s="10"/>
      <c r="E24" s="22"/>
      <c r="F24" s="19"/>
    </row>
    <row r="25" spans="2:6" x14ac:dyDescent="0.2">
      <c r="B25" s="51" t="s">
        <v>13</v>
      </c>
      <c r="C25" s="52"/>
      <c r="D25" s="26">
        <v>8</v>
      </c>
      <c r="E25" s="31" t="s">
        <v>18</v>
      </c>
      <c r="F25" s="19"/>
    </row>
    <row r="26" spans="2:6" x14ac:dyDescent="0.2">
      <c r="B26" s="53" t="s">
        <v>10</v>
      </c>
      <c r="C26" s="54"/>
      <c r="D26" s="30">
        <f>C8*10^6/E10/D25</f>
        <v>200</v>
      </c>
      <c r="E26" s="45" t="s">
        <v>14</v>
      </c>
      <c r="F26" s="19"/>
    </row>
    <row r="27" spans="2:6" x14ac:dyDescent="0.2">
      <c r="B27" s="27" t="s">
        <v>8</v>
      </c>
      <c r="C27" s="25"/>
      <c r="D27" s="23"/>
      <c r="E27" s="23"/>
      <c r="F27" s="19"/>
    </row>
    <row r="28" spans="2:6" ht="14.25" customHeight="1" thickBot="1" x14ac:dyDescent="0.25">
      <c r="B28" s="40" t="s">
        <v>6</v>
      </c>
      <c r="C28" s="55" t="s">
        <v>19</v>
      </c>
      <c r="D28" s="56"/>
      <c r="E28" s="20" t="str">
        <f>DEC2HEX(MOD((HEX2DEC(F8)-C8*10^6/E10/D25+1),1024))</f>
        <v>38</v>
      </c>
      <c r="F28" s="37" t="s">
        <v>17</v>
      </c>
    </row>
    <row r="29" spans="2:6" ht="15" thickTop="1" x14ac:dyDescent="0.2">
      <c r="B29" s="7"/>
      <c r="C29" s="7"/>
      <c r="D29" s="7"/>
      <c r="E29" s="8"/>
      <c r="F29" s="9"/>
    </row>
  </sheetData>
  <mergeCells count="5">
    <mergeCell ref="B10:D10"/>
    <mergeCell ref="B11:D11"/>
    <mergeCell ref="B25:C25"/>
    <mergeCell ref="B26:C26"/>
    <mergeCell ref="C28:D28"/>
  </mergeCells>
  <phoneticPr fontId="1" type="noConversion"/>
  <conditionalFormatting sqref="D14:D21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2026-05-06T02:07:42Z</dcterms:modified>
</cp:coreProperties>
</file>